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3.- Mpio Pma 2018\2 PRESUPUESTOS 2018\PRESUP 2018 INI aprobado\"/>
    </mc:Choice>
  </mc:AlternateContent>
  <bookViews>
    <workbookView xWindow="240" yWindow="45" windowWidth="20115" windowHeight="7740"/>
  </bookViews>
  <sheets>
    <sheet name="RESUMEN" sheetId="1" r:id="rId1"/>
  </sheets>
  <calcPr calcId="152511"/>
</workbook>
</file>

<file path=xl/calcChain.xml><?xml version="1.0" encoding="utf-8"?>
<calcChain xmlns="http://schemas.openxmlformats.org/spreadsheetml/2006/main">
  <c r="G35" i="1" l="1"/>
  <c r="G32" i="1"/>
  <c r="G29" i="1"/>
  <c r="G26" i="1"/>
  <c r="G22" i="1"/>
  <c r="F22" i="1"/>
  <c r="E22" i="1"/>
  <c r="D22" i="1"/>
  <c r="C22" i="1"/>
  <c r="F35" i="1"/>
  <c r="E35" i="1"/>
  <c r="D35" i="1"/>
  <c r="F32" i="1"/>
  <c r="E32" i="1"/>
  <c r="D32" i="1"/>
  <c r="F29" i="1"/>
  <c r="E29" i="1"/>
  <c r="D29" i="1"/>
  <c r="F26" i="1"/>
  <c r="E26" i="1"/>
  <c r="D26" i="1"/>
  <c r="C35" i="1"/>
  <c r="C32" i="1"/>
  <c r="C29" i="1"/>
  <c r="C26" i="1"/>
  <c r="C38" i="1" s="1"/>
  <c r="C13" i="1"/>
  <c r="F41" i="1" l="1"/>
  <c r="F38" i="1"/>
  <c r="D38" i="1" l="1"/>
  <c r="E41" i="1" l="1"/>
  <c r="D41" i="1"/>
  <c r="C41" i="1"/>
  <c r="C43" i="1" s="1"/>
  <c r="E38" i="1" l="1"/>
</calcChain>
</file>

<file path=xl/sharedStrings.xml><?xml version="1.0" encoding="utf-8"?>
<sst xmlns="http://schemas.openxmlformats.org/spreadsheetml/2006/main" count="22" uniqueCount="17">
  <si>
    <t>SAPAP</t>
  </si>
  <si>
    <t>DIF</t>
  </si>
  <si>
    <t>RAMO 33</t>
  </si>
  <si>
    <t>CUENTA CORRIENTE</t>
  </si>
  <si>
    <t>EGRESOS</t>
  </si>
  <si>
    <t>INGRESOS</t>
  </si>
  <si>
    <t>MUNICIPIO PURISIMA DEL RINCON,GTO</t>
  </si>
  <si>
    <t xml:space="preserve">TOTAL INGRESOS </t>
  </si>
  <si>
    <t xml:space="preserve">TOTAL EGRESOS </t>
  </si>
  <si>
    <t>INICIAL</t>
  </si>
  <si>
    <t>1ER MODIF</t>
  </si>
  <si>
    <t>2DA MODIF</t>
  </si>
  <si>
    <t>3ER MODIF</t>
  </si>
  <si>
    <t>SUMA CUENTA P +  RAMO 33</t>
  </si>
  <si>
    <t>PRONOSTICO DE INGRESOS Y EGRESOS DEL EJERCICIO 2018</t>
  </si>
  <si>
    <t>4TA MODIF</t>
  </si>
  <si>
    <t>INICIATIVA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</si>
</sst>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4" xfId="0" applyBorder="1"/>
    <xf numFmtId="0" fontId="0" fillId="2" borderId="0" xfId="0" applyFill="1"/>
    <xf numFmtId="0" fontId="2" fillId="2" borderId="0" xfId="0" applyFont="1" applyFill="1"/>
    <xf numFmtId="0" fontId="0" fillId="3" borderId="5" xfId="0" applyFill="1" applyBorder="1"/>
    <xf numFmtId="0" fontId="0" fillId="3" borderId="6" xfId="0" applyFill="1" applyBorder="1"/>
    <xf numFmtId="0" fontId="3" fillId="3" borderId="7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43" fontId="0" fillId="0" borderId="2" xfId="5" applyFont="1" applyBorder="1"/>
    <xf numFmtId="43" fontId="0" fillId="0" borderId="0" xfId="5" applyFont="1"/>
    <xf numFmtId="43" fontId="0" fillId="0" borderId="0" xfId="0" applyNumberFormat="1"/>
    <xf numFmtId="0" fontId="0" fillId="3" borderId="0" xfId="0" applyFill="1" applyBorder="1"/>
    <xf numFmtId="0" fontId="0" fillId="3" borderId="12" xfId="0" applyFill="1" applyBorder="1"/>
    <xf numFmtId="0" fontId="3" fillId="3" borderId="11" xfId="0" applyFont="1" applyFill="1" applyBorder="1"/>
    <xf numFmtId="0" fontId="0" fillId="3" borderId="6" xfId="0" applyFill="1" applyBorder="1" applyAlignment="1">
      <alignment horizontal="center"/>
    </xf>
    <xf numFmtId="0" fontId="0" fillId="0" borderId="1" xfId="0" applyFill="1" applyBorder="1"/>
    <xf numFmtId="43" fontId="0" fillId="0" borderId="1" xfId="0" applyNumberFormat="1" applyFill="1" applyBorder="1"/>
    <xf numFmtId="0" fontId="0" fillId="0" borderId="0" xfId="0" applyFill="1"/>
    <xf numFmtId="0" fontId="0" fillId="3" borderId="6" xfId="0" applyFill="1" applyBorder="1" applyAlignment="1">
      <alignment horizontal="left"/>
    </xf>
    <xf numFmtId="43" fontId="0" fillId="0" borderId="3" xfId="5" applyFont="1" applyBorder="1"/>
    <xf numFmtId="0" fontId="0" fillId="0" borderId="13" xfId="0" applyBorder="1" applyAlignment="1">
      <alignment horizontal="justify"/>
    </xf>
    <xf numFmtId="43" fontId="0" fillId="0" borderId="13" xfId="5" applyFont="1" applyBorder="1"/>
    <xf numFmtId="0" fontId="0" fillId="0" borderId="13" xfId="0" applyBorder="1"/>
    <xf numFmtId="0" fontId="0" fillId="0" borderId="0" xfId="0" applyAlignment="1">
      <alignment horizontal="center"/>
    </xf>
    <xf numFmtId="4" fontId="0" fillId="0" borderId="0" xfId="0" applyNumberFormat="1"/>
    <xf numFmtId="43" fontId="8" fillId="0" borderId="0" xfId="2" applyFont="1" applyFill="1" applyBorder="1" applyAlignment="1">
      <alignment horizontal="center"/>
    </xf>
    <xf numFmtId="43" fontId="8" fillId="0" borderId="14" xfId="2" applyFont="1" applyFill="1" applyBorder="1" applyAlignment="1">
      <alignment horizontal="center"/>
    </xf>
    <xf numFmtId="43" fontId="0" fillId="0" borderId="14" xfId="5" applyFont="1" applyBorder="1"/>
    <xf numFmtId="0" fontId="0" fillId="0" borderId="14" xfId="0" applyBorder="1"/>
    <xf numFmtId="43" fontId="0" fillId="0" borderId="3" xfId="0" applyNumberFormat="1" applyBorder="1"/>
  </cellXfs>
  <cellStyles count="6">
    <cellStyle name="Millares" xfId="5" builtinId="3"/>
    <cellStyle name="Millares 2" xfId="1"/>
    <cellStyle name="Millares 3" xfId="2"/>
    <cellStyle name="Normal" xfId="0" builtinId="0"/>
    <cellStyle name="Normal 2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8"/>
  <sheetViews>
    <sheetView tabSelected="1" topLeftCell="A25" workbookViewId="0">
      <selection activeCell="C43" sqref="C43"/>
    </sheetView>
  </sheetViews>
  <sheetFormatPr baseColWidth="10" defaultRowHeight="15" x14ac:dyDescent="0.25"/>
  <cols>
    <col min="1" max="1" width="4.85546875" customWidth="1"/>
    <col min="2" max="2" width="22.28515625" customWidth="1"/>
    <col min="3" max="3" width="15.140625" bestFit="1" customWidth="1"/>
    <col min="4" max="4" width="15.85546875" customWidth="1"/>
    <col min="5" max="5" width="17.140625" customWidth="1"/>
    <col min="6" max="7" width="15.140625" bestFit="1" customWidth="1"/>
    <col min="9" max="9" width="12" bestFit="1" customWidth="1"/>
  </cols>
  <sheetData>
    <row r="1" spans="2:9" ht="28.5" x14ac:dyDescent="0.45">
      <c r="B1" s="10" t="s">
        <v>6</v>
      </c>
      <c r="C1" s="9"/>
      <c r="D1" s="9"/>
      <c r="E1" s="9"/>
      <c r="F1" s="9"/>
      <c r="G1" s="8"/>
    </row>
    <row r="2" spans="2:9" ht="18.75" x14ac:dyDescent="0.3">
      <c r="B2" s="16" t="s">
        <v>14</v>
      </c>
      <c r="C2" s="14"/>
      <c r="D2" s="14"/>
      <c r="E2" s="14"/>
      <c r="F2" s="14"/>
      <c r="G2" s="15"/>
    </row>
    <row r="3" spans="2:9" ht="19.5" thickBot="1" x14ac:dyDescent="0.35">
      <c r="B3" s="7"/>
      <c r="C3" s="6"/>
      <c r="D3" s="21" t="s">
        <v>9</v>
      </c>
      <c r="E3" s="17"/>
      <c r="F3" s="6"/>
      <c r="G3" s="5"/>
    </row>
    <row r="8" spans="2:9" ht="31.5" x14ac:dyDescent="0.5">
      <c r="B8" s="4" t="s">
        <v>5</v>
      </c>
      <c r="C8" s="3" t="s">
        <v>9</v>
      </c>
      <c r="D8" s="3" t="s">
        <v>10</v>
      </c>
      <c r="E8" s="3" t="s">
        <v>11</v>
      </c>
      <c r="F8" s="3" t="s">
        <v>12</v>
      </c>
      <c r="G8" s="3" t="s">
        <v>15</v>
      </c>
    </row>
    <row r="9" spans="2:9" ht="15.75" thickBot="1" x14ac:dyDescent="0.3"/>
    <row r="10" spans="2:9" ht="15.75" thickBot="1" x14ac:dyDescent="0.3">
      <c r="B10" s="2" t="s">
        <v>3</v>
      </c>
      <c r="C10" s="22">
        <v>133815471.39</v>
      </c>
      <c r="D10" s="30"/>
      <c r="E10" s="11"/>
      <c r="F10" s="11"/>
      <c r="G10" s="11"/>
    </row>
    <row r="11" spans="2:9" x14ac:dyDescent="0.25">
      <c r="E11" s="12"/>
      <c r="F11" s="12"/>
      <c r="G11" s="12"/>
    </row>
    <row r="12" spans="2:9" ht="15.75" thickBot="1" x14ac:dyDescent="0.3">
      <c r="E12" s="12"/>
      <c r="F12" s="12"/>
      <c r="G12" s="12"/>
    </row>
    <row r="13" spans="2:9" ht="15.75" thickBot="1" x14ac:dyDescent="0.3">
      <c r="B13" s="2" t="s">
        <v>2</v>
      </c>
      <c r="C13" s="29">
        <f>60369454+1100</f>
        <v>60370554</v>
      </c>
      <c r="D13" s="30"/>
      <c r="E13" s="11"/>
      <c r="F13" s="11"/>
      <c r="G13" s="11"/>
      <c r="I13" s="28"/>
    </row>
    <row r="14" spans="2:9" x14ac:dyDescent="0.25">
      <c r="E14" s="12"/>
      <c r="F14" s="12"/>
      <c r="G14" s="12"/>
    </row>
    <row r="15" spans="2:9" ht="15.75" thickBot="1" x14ac:dyDescent="0.3">
      <c r="E15" s="12"/>
      <c r="F15" s="12"/>
      <c r="G15" s="12"/>
    </row>
    <row r="16" spans="2:9" ht="15.75" thickBot="1" x14ac:dyDescent="0.3">
      <c r="B16" s="2" t="s">
        <v>1</v>
      </c>
      <c r="C16" s="30">
        <v>7368636</v>
      </c>
      <c r="D16" s="31"/>
      <c r="E16" s="11"/>
      <c r="F16" s="11"/>
      <c r="G16" s="11"/>
    </row>
    <row r="17" spans="2:7" x14ac:dyDescent="0.25">
      <c r="E17" s="12"/>
      <c r="F17" s="12"/>
      <c r="G17" s="12"/>
    </row>
    <row r="18" spans="2:7" ht="15.75" thickBot="1" x14ac:dyDescent="0.3">
      <c r="E18" s="12"/>
      <c r="F18" s="12"/>
      <c r="G18" s="12"/>
    </row>
    <row r="19" spans="2:7" ht="15.75" thickBot="1" x14ac:dyDescent="0.3">
      <c r="B19" s="2" t="s">
        <v>0</v>
      </c>
      <c r="C19" s="30">
        <v>33516991.09</v>
      </c>
      <c r="D19" s="31"/>
      <c r="E19" s="11"/>
      <c r="F19" s="11"/>
      <c r="G19" s="11"/>
    </row>
    <row r="21" spans="2:7" ht="15.75" thickBot="1" x14ac:dyDescent="0.3">
      <c r="B21" s="1"/>
      <c r="C21" s="1"/>
      <c r="D21" s="1"/>
      <c r="E21" s="1"/>
      <c r="F21" s="1"/>
      <c r="G21" s="1"/>
    </row>
    <row r="22" spans="2:7" s="20" customFormat="1" ht="16.5" thickTop="1" thickBot="1" x14ac:dyDescent="0.3">
      <c r="B22" s="18" t="s">
        <v>7</v>
      </c>
      <c r="C22" s="19">
        <f>C10+C13+C16+C19</f>
        <v>235071652.47999999</v>
      </c>
      <c r="D22" s="19">
        <f t="shared" ref="D22:G22" si="0">D10+D13+D16+D19</f>
        <v>0</v>
      </c>
      <c r="E22" s="19">
        <f t="shared" si="0"/>
        <v>0</v>
      </c>
      <c r="F22" s="19">
        <f t="shared" si="0"/>
        <v>0</v>
      </c>
      <c r="G22" s="19">
        <f t="shared" si="0"/>
        <v>0</v>
      </c>
    </row>
    <row r="23" spans="2:7" ht="15.75" thickTop="1" x14ac:dyDescent="0.25"/>
    <row r="24" spans="2:7" ht="31.5" x14ac:dyDescent="0.5">
      <c r="B24" s="4" t="s">
        <v>4</v>
      </c>
      <c r="C24" s="3"/>
      <c r="D24" s="3"/>
      <c r="E24" s="3"/>
      <c r="F24" s="3"/>
      <c r="G24" s="3"/>
    </row>
    <row r="25" spans="2:7" ht="15.75" thickBot="1" x14ac:dyDescent="0.3"/>
    <row r="26" spans="2:7" ht="15.75" thickBot="1" x14ac:dyDescent="0.3">
      <c r="B26" s="2" t="s">
        <v>3</v>
      </c>
      <c r="C26" s="22">
        <f>C10</f>
        <v>133815471.39</v>
      </c>
      <c r="D26" s="22">
        <f t="shared" ref="D26:F26" si="1">D10</f>
        <v>0</v>
      </c>
      <c r="E26" s="22">
        <f t="shared" si="1"/>
        <v>0</v>
      </c>
      <c r="F26" s="22">
        <f t="shared" si="1"/>
        <v>0</v>
      </c>
      <c r="G26" s="22">
        <f t="shared" ref="G26" si="2">G10</f>
        <v>0</v>
      </c>
    </row>
    <row r="28" spans="2:7" ht="15.75" thickBot="1" x14ac:dyDescent="0.3"/>
    <row r="29" spans="2:7" ht="15.75" thickBot="1" x14ac:dyDescent="0.3">
      <c r="B29" s="2" t="s">
        <v>2</v>
      </c>
      <c r="C29" s="22">
        <f>C13</f>
        <v>60370554</v>
      </c>
      <c r="D29" s="22">
        <f t="shared" ref="D29:F29" si="3">D13</f>
        <v>0</v>
      </c>
      <c r="E29" s="22">
        <f t="shared" si="3"/>
        <v>0</v>
      </c>
      <c r="F29" s="22">
        <f t="shared" si="3"/>
        <v>0</v>
      </c>
      <c r="G29" s="22">
        <f t="shared" ref="G29" si="4">G13</f>
        <v>0</v>
      </c>
    </row>
    <row r="31" spans="2:7" ht="15.75" thickBot="1" x14ac:dyDescent="0.3"/>
    <row r="32" spans="2:7" ht="15.75" thickBot="1" x14ac:dyDescent="0.3">
      <c r="B32" s="2" t="s">
        <v>1</v>
      </c>
      <c r="C32" s="32">
        <f>C16</f>
        <v>7368636</v>
      </c>
      <c r="D32" s="32">
        <f t="shared" ref="D32:F32" si="5">D16</f>
        <v>0</v>
      </c>
      <c r="E32" s="32">
        <f t="shared" si="5"/>
        <v>0</v>
      </c>
      <c r="F32" s="32">
        <f t="shared" si="5"/>
        <v>0</v>
      </c>
      <c r="G32" s="32">
        <f t="shared" ref="G32" si="6">G16</f>
        <v>0</v>
      </c>
    </row>
    <row r="34" spans="2:7" ht="15.75" thickBot="1" x14ac:dyDescent="0.3"/>
    <row r="35" spans="2:7" ht="15.75" thickBot="1" x14ac:dyDescent="0.3">
      <c r="B35" s="2" t="s">
        <v>0</v>
      </c>
      <c r="C35" s="32">
        <f>C19</f>
        <v>33516991.09</v>
      </c>
      <c r="D35" s="32">
        <f t="shared" ref="D35:F35" si="7">D19</f>
        <v>0</v>
      </c>
      <c r="E35" s="32">
        <f t="shared" si="7"/>
        <v>0</v>
      </c>
      <c r="F35" s="32">
        <f t="shared" si="7"/>
        <v>0</v>
      </c>
      <c r="G35" s="32">
        <f t="shared" ref="G35" si="8">G19</f>
        <v>0</v>
      </c>
    </row>
    <row r="37" spans="2:7" ht="15.75" thickBot="1" x14ac:dyDescent="0.3">
      <c r="B37" s="1"/>
      <c r="C37" s="1"/>
      <c r="D37" s="1"/>
      <c r="E37" s="1"/>
      <c r="F37" s="1"/>
      <c r="G37" s="1"/>
    </row>
    <row r="38" spans="2:7" s="20" customFormat="1" ht="16.5" thickTop="1" thickBot="1" x14ac:dyDescent="0.3">
      <c r="B38" s="18" t="s">
        <v>8</v>
      </c>
      <c r="C38" s="19">
        <f>C26+C29+C32+C35</f>
        <v>235071652.47999999</v>
      </c>
      <c r="D38" s="19">
        <f t="shared" ref="D38" si="9">D26+D29+D32+D35</f>
        <v>0</v>
      </c>
      <c r="E38" s="19">
        <f>E26+E29+E32+E35</f>
        <v>0</v>
      </c>
      <c r="F38" s="19">
        <f>F26+F29+F32+F35</f>
        <v>0</v>
      </c>
      <c r="G38" s="18"/>
    </row>
    <row r="39" spans="2:7" ht="15.75" thickTop="1" x14ac:dyDescent="0.25"/>
    <row r="41" spans="2:7" ht="30" x14ac:dyDescent="0.25">
      <c r="B41" s="23" t="s">
        <v>13</v>
      </c>
      <c r="C41" s="24">
        <f>C10+C13</f>
        <v>194186025.38999999</v>
      </c>
      <c r="D41" s="24">
        <f t="shared" ref="D41:E41" si="10">D10+D13</f>
        <v>0</v>
      </c>
      <c r="E41" s="24">
        <f t="shared" si="10"/>
        <v>0</v>
      </c>
      <c r="F41" s="24">
        <f>F10+F13</f>
        <v>0</v>
      </c>
      <c r="G41" s="25"/>
    </row>
    <row r="42" spans="2:7" x14ac:dyDescent="0.25">
      <c r="B42" t="s">
        <v>16</v>
      </c>
      <c r="C42" s="12">
        <v>194186025.38999999</v>
      </c>
    </row>
    <row r="43" spans="2:7" x14ac:dyDescent="0.25">
      <c r="C43" s="13">
        <f>C42-C41</f>
        <v>0</v>
      </c>
    </row>
    <row r="44" spans="2:7" x14ac:dyDescent="0.25">
      <c r="C44" s="26"/>
    </row>
    <row r="45" spans="2:7" x14ac:dyDescent="0.25">
      <c r="C45" s="13"/>
    </row>
    <row r="47" spans="2:7" x14ac:dyDescent="0.25">
      <c r="C47" s="27"/>
    </row>
    <row r="48" spans="2:7" x14ac:dyDescent="0.25">
      <c r="C48" s="13"/>
    </row>
  </sheetData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PROGRAMAS</dc:creator>
  <cp:lastModifiedBy>PROGRAMAS</cp:lastModifiedBy>
  <cp:lastPrinted>2017-08-30T18:11:47Z</cp:lastPrinted>
  <dcterms:created xsi:type="dcterms:W3CDTF">2015-05-12T13:50:20Z</dcterms:created>
  <dcterms:modified xsi:type="dcterms:W3CDTF">2017-11-17T17:36:59Z</dcterms:modified>
</cp:coreProperties>
</file>